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pisula\Desktop\2020 zp 13 artykuły cateringowe jednorazowe\SIWZ_zalaczniki_13\"/>
    </mc:Choice>
  </mc:AlternateContent>
  <bookViews>
    <workbookView xWindow="0" yWindow="0" windowWidth="25200" windowHeight="113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I8" i="1" s="1"/>
  <c r="G9" i="1"/>
  <c r="G10" i="1"/>
  <c r="G11" i="1"/>
  <c r="G12" i="1"/>
  <c r="G13" i="1"/>
  <c r="I13" i="1" s="1"/>
  <c r="J13" i="1" s="1"/>
  <c r="G14" i="1"/>
  <c r="G15" i="1"/>
  <c r="I15" i="1" s="1"/>
  <c r="G16" i="1"/>
  <c r="G17" i="1"/>
  <c r="I17" i="1" s="1"/>
  <c r="G18" i="1"/>
  <c r="I18" i="1" s="1"/>
  <c r="G19" i="1"/>
  <c r="I19" i="1" s="1"/>
  <c r="G20" i="1"/>
  <c r="G21" i="1"/>
  <c r="I21" i="1" s="1"/>
  <c r="J21" i="1" s="1"/>
  <c r="G22" i="1"/>
  <c r="G23" i="1"/>
  <c r="I23" i="1" s="1"/>
  <c r="G24" i="1"/>
  <c r="G25" i="1"/>
  <c r="I25" i="1" s="1"/>
  <c r="G26" i="1"/>
  <c r="G27" i="1"/>
  <c r="G28" i="1"/>
  <c r="G29" i="1"/>
  <c r="I29" i="1" s="1"/>
  <c r="J29" i="1" s="1"/>
  <c r="G30" i="1"/>
  <c r="G31" i="1"/>
  <c r="G32" i="1"/>
  <c r="G7" i="1"/>
  <c r="A32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8" i="1"/>
  <c r="I7" i="1" l="1"/>
  <c r="J7" i="1" s="1"/>
  <c r="I32" i="1"/>
  <c r="J32" i="1" s="1"/>
  <c r="I31" i="1"/>
  <c r="J31" i="1" s="1"/>
  <c r="I30" i="1"/>
  <c r="J30" i="1" s="1"/>
  <c r="I28" i="1"/>
  <c r="J28" i="1" s="1"/>
  <c r="I27" i="1"/>
  <c r="J27" i="1" s="1"/>
  <c r="I26" i="1"/>
  <c r="J26" i="1" s="1"/>
  <c r="J25" i="1"/>
  <c r="I24" i="1"/>
  <c r="J24" i="1" s="1"/>
  <c r="J23" i="1"/>
  <c r="I22" i="1"/>
  <c r="J22" i="1" s="1"/>
  <c r="I20" i="1"/>
  <c r="J20" i="1" s="1"/>
  <c r="J19" i="1"/>
  <c r="J18" i="1"/>
  <c r="J17" i="1"/>
  <c r="I16" i="1"/>
  <c r="J16" i="1" s="1"/>
  <c r="J15" i="1"/>
  <c r="I14" i="1"/>
  <c r="J14" i="1" s="1"/>
  <c r="I12" i="1"/>
  <c r="J12" i="1" s="1"/>
  <c r="I11" i="1"/>
  <c r="J11" i="1" s="1"/>
  <c r="I10" i="1"/>
  <c r="J10" i="1" s="1"/>
  <c r="I9" i="1"/>
  <c r="J9" i="1" s="1"/>
  <c r="J8" i="1"/>
  <c r="G33" i="1"/>
  <c r="I33" i="1" l="1"/>
  <c r="J33" i="1" s="1"/>
</calcChain>
</file>

<file path=xl/sharedStrings.xml><?xml version="1.0" encoding="utf-8"?>
<sst xmlns="http://schemas.openxmlformats.org/spreadsheetml/2006/main" count="93" uniqueCount="65">
  <si>
    <t>Nazwa</t>
  </si>
  <si>
    <t>Szczegółowy opis pozycji</t>
  </si>
  <si>
    <t>Ilość</t>
  </si>
  <si>
    <t>JM</t>
  </si>
  <si>
    <t>Stawka VAT</t>
  </si>
  <si>
    <t>Wartość netto</t>
  </si>
  <si>
    <t>Wartość brutto</t>
  </si>
  <si>
    <t>op.</t>
  </si>
  <si>
    <t>Hamburger box z trzciny cukrowej</t>
  </si>
  <si>
    <t>Kubek papierowy dwuwarstwowy powlekany PLA</t>
  </si>
  <si>
    <t>Łyżeczka, C-PLA</t>
  </si>
  <si>
    <t>Mieszadełko papierowe</t>
  </si>
  <si>
    <t>150m/45cm</t>
  </si>
  <si>
    <t>200m/45cm</t>
  </si>
  <si>
    <t>200m/38 cm</t>
  </si>
  <si>
    <t>Reklamówka HDPE</t>
  </si>
  <si>
    <t xml:space="preserve">25x5x45cm </t>
  </si>
  <si>
    <t>Woreczki HDPE</t>
  </si>
  <si>
    <t>Torebki na knyszę</t>
  </si>
  <si>
    <t>Torebki na frytki</t>
  </si>
  <si>
    <t>Torebki na hamburgery</t>
  </si>
  <si>
    <t>Wykałaczki</t>
  </si>
  <si>
    <t>Pucharek z wieczkiem PLA</t>
  </si>
  <si>
    <t>Pakiet 1_ opakowania jednorazowe biodegradowalne</t>
  </si>
  <si>
    <t>Pozycja</t>
  </si>
  <si>
    <t>Cena jednostkowa netto</t>
  </si>
  <si>
    <t>ZP/PN/2020/13-artykuły cateringowe jednorazowe</t>
  </si>
  <si>
    <t>Załącznik nr 1 do SIWZ</t>
  </si>
  <si>
    <t>Wartość VAT</t>
  </si>
  <si>
    <t>Numer katalogowy</t>
  </si>
  <si>
    <t>Menu-box niedzielony 
z trzciny cukrowej</t>
  </si>
  <si>
    <t>200 x 200 x 75mm
100 szt. w zgrzewce</t>
  </si>
  <si>
    <t>RAZEM</t>
  </si>
  <si>
    <t>Menu-box dwudzielny 
z trzciny cukrowej</t>
  </si>
  <si>
    <t>240 x 165 x 63 mm
100 szt. w zgrzewce</t>
  </si>
  <si>
    <t>Menu-box trójdzielny
z trzciny cukrowej</t>
  </si>
  <si>
    <t>230 x 230 x 75 mm
125 szt. w zgrzewce</t>
  </si>
  <si>
    <t>150 x 150 x 75 mm
125 szt. w zgrzewce</t>
  </si>
  <si>
    <t>200 ml, Ø 70,3 mm
25 szt. w zgrzewce</t>
  </si>
  <si>
    <t xml:space="preserve">Talerz okrągły biodegradowalny
</t>
  </si>
  <si>
    <t>Ø 220mm
500 szt. w zgrzewce</t>
  </si>
  <si>
    <t>100 szt. w zgrzewce</t>
  </si>
  <si>
    <t>Łyżka,  C-PLA</t>
  </si>
  <si>
    <t>Nóż, C-PLA</t>
  </si>
  <si>
    <t>Widelec, C-PLA</t>
  </si>
  <si>
    <t>Folia aluminiowa do żywności, posiadająca atest PZH</t>
  </si>
  <si>
    <t>szt.</t>
  </si>
  <si>
    <t>Folia spożywcza do żywności, posiadająca atest PZH</t>
  </si>
  <si>
    <t>Papier do pieczenia, posiadający atest PZH</t>
  </si>
  <si>
    <t>Tacka papierowa na zapiekankę, posiadająca atest PZH</t>
  </si>
  <si>
    <t>10x33cm op. 500 szt.</t>
  </si>
  <si>
    <t xml:space="preserve">Pojemnik z papieru na zupę KRAFT 
</t>
  </si>
  <si>
    <t>570ml x 25 szt.</t>
  </si>
  <si>
    <t xml:space="preserve">Serwetki gastronomiczne
</t>
  </si>
  <si>
    <t>a'200 szt., białe 15x15cm</t>
  </si>
  <si>
    <t>Serwetki bankietowe</t>
  </si>
  <si>
    <t xml:space="preserve">pakowane po 20 szt. </t>
  </si>
  <si>
    <t xml:space="preserve">Rurki słomki do picia 
</t>
  </si>
  <si>
    <t xml:space="preserve">pakowane po 1000 szt. </t>
  </si>
  <si>
    <t>pakowane po 1000 szt.</t>
  </si>
  <si>
    <t>14/4/32 pakowane po1000 szt.</t>
  </si>
  <si>
    <t>Torebka tłuszczo-odporna
15x16cm 
pakowane po 200 szt.</t>
  </si>
  <si>
    <t xml:space="preserve">Torebka tłuszczo-odporna
40-50 G/m2,  pakowane po 200 szt.
20x19 cm </t>
  </si>
  <si>
    <t xml:space="preserve">Torebka tłuszczo-odporna
70 G/m2 , pakowane po 200 szt. 
Wymiary: 14 x 14 cm </t>
  </si>
  <si>
    <t>500ml 145x145x85mm: pakowane po 50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</si>
</sst>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9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9" fontId="0" fillId="0" borderId="5" xfId="0" applyNumberForma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wrapText="1"/>
    </xf>
    <xf numFmtId="0" fontId="0" fillId="0" borderId="5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112" zoomScaleNormal="100" zoomScaleSheetLayoutView="112" workbookViewId="0">
      <selection activeCell="F8" sqref="F8"/>
    </sheetView>
  </sheetViews>
  <sheetFormatPr defaultRowHeight="15" x14ac:dyDescent="0.25"/>
  <cols>
    <col min="1" max="1" width="7.85546875" customWidth="1"/>
    <col min="2" max="2" width="24.140625" customWidth="1"/>
    <col min="3" max="3" width="26.140625" customWidth="1"/>
    <col min="4" max="4" width="14.28515625" customWidth="1"/>
    <col min="6" max="7" width="15.7109375" style="3" customWidth="1"/>
    <col min="8" max="8" width="12.7109375" style="1" customWidth="1"/>
    <col min="9" max="9" width="11.85546875" style="2" customWidth="1"/>
    <col min="10" max="10" width="13.140625" style="2" customWidth="1"/>
    <col min="11" max="11" width="12.7109375" customWidth="1"/>
  </cols>
  <sheetData>
    <row r="1" spans="1:11" ht="20.100000000000001" customHeight="1" x14ac:dyDescent="0.25">
      <c r="A1" s="21" t="s">
        <v>26</v>
      </c>
      <c r="B1" s="21"/>
      <c r="C1" s="21"/>
      <c r="D1" s="21"/>
      <c r="F1" s="22" t="s">
        <v>27</v>
      </c>
      <c r="G1" s="22"/>
      <c r="H1" s="22"/>
      <c r="I1" s="22"/>
      <c r="J1" s="22"/>
    </row>
    <row r="2" spans="1:1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1" ht="24.95" customHeight="1" x14ac:dyDescent="0.25">
      <c r="A3" s="26" t="s">
        <v>23</v>
      </c>
      <c r="B3" s="26"/>
      <c r="C3" s="26"/>
      <c r="D3" s="26"/>
      <c r="E3" s="26"/>
      <c r="F3" s="26"/>
      <c r="G3" s="8"/>
    </row>
    <row r="4" spans="1:11" ht="15" customHeight="1" x14ac:dyDescent="0.25">
      <c r="A4" s="31" t="s">
        <v>24</v>
      </c>
      <c r="B4" s="31" t="s">
        <v>0</v>
      </c>
      <c r="C4" s="31" t="s">
        <v>1</v>
      </c>
      <c r="D4" s="31" t="s">
        <v>2</v>
      </c>
      <c r="E4" s="31" t="s">
        <v>3</v>
      </c>
      <c r="F4" s="27" t="s">
        <v>25</v>
      </c>
      <c r="G4" s="27" t="s">
        <v>5</v>
      </c>
      <c r="H4" s="33" t="s">
        <v>4</v>
      </c>
      <c r="I4" s="27" t="s">
        <v>28</v>
      </c>
      <c r="J4" s="29" t="s">
        <v>6</v>
      </c>
      <c r="K4" s="24" t="s">
        <v>29</v>
      </c>
    </row>
    <row r="5" spans="1:11" x14ac:dyDescent="0.25">
      <c r="A5" s="32"/>
      <c r="B5" s="32"/>
      <c r="C5" s="32"/>
      <c r="D5" s="32"/>
      <c r="E5" s="32"/>
      <c r="F5" s="28"/>
      <c r="G5" s="28"/>
      <c r="H5" s="34"/>
      <c r="I5" s="28"/>
      <c r="J5" s="30"/>
      <c r="K5" s="25"/>
    </row>
    <row r="6" spans="1:11" x14ac:dyDescent="0.25">
      <c r="A6" s="32"/>
      <c r="B6" s="32"/>
      <c r="C6" s="32"/>
      <c r="D6" s="32"/>
      <c r="E6" s="32"/>
      <c r="F6" s="28"/>
      <c r="G6" s="28"/>
      <c r="H6" s="34"/>
      <c r="I6" s="28"/>
      <c r="J6" s="30"/>
      <c r="K6" s="25"/>
    </row>
    <row r="7" spans="1:11" ht="60" customHeight="1" x14ac:dyDescent="0.25">
      <c r="A7" s="5">
        <v>1</v>
      </c>
      <c r="B7" s="11" t="s">
        <v>30</v>
      </c>
      <c r="C7" s="7" t="s">
        <v>31</v>
      </c>
      <c r="D7" s="5">
        <v>100</v>
      </c>
      <c r="E7" s="5" t="s">
        <v>7</v>
      </c>
      <c r="F7" s="6">
        <v>0</v>
      </c>
      <c r="G7" s="6">
        <f>D7*F7</f>
        <v>0</v>
      </c>
      <c r="H7" s="9">
        <v>0.23</v>
      </c>
      <c r="I7" s="6">
        <f>G7*H7</f>
        <v>0</v>
      </c>
      <c r="J7" s="6">
        <f>G7+I7</f>
        <v>0</v>
      </c>
      <c r="K7" s="5"/>
    </row>
    <row r="8" spans="1:11" ht="60" customHeight="1" x14ac:dyDescent="0.25">
      <c r="A8" s="5">
        <f>A7+1</f>
        <v>2</v>
      </c>
      <c r="B8" s="11" t="s">
        <v>33</v>
      </c>
      <c r="C8" s="7" t="s">
        <v>34</v>
      </c>
      <c r="D8" s="5">
        <v>50</v>
      </c>
      <c r="E8" s="5" t="s">
        <v>7</v>
      </c>
      <c r="F8" s="6">
        <v>0</v>
      </c>
      <c r="G8" s="6">
        <f t="shared" ref="G8:G32" si="0">D8*F8</f>
        <v>0</v>
      </c>
      <c r="H8" s="9">
        <v>0.23</v>
      </c>
      <c r="I8" s="6">
        <f t="shared" ref="I8:I32" si="1">G8*H8</f>
        <v>0</v>
      </c>
      <c r="J8" s="6">
        <f t="shared" ref="J8:J33" si="2">G8+I8</f>
        <v>0</v>
      </c>
      <c r="K8" s="5"/>
    </row>
    <row r="9" spans="1:11" ht="60" customHeight="1" x14ac:dyDescent="0.25">
      <c r="A9" s="5">
        <f t="shared" ref="A9:A32" si="3">A8+1</f>
        <v>3</v>
      </c>
      <c r="B9" s="11" t="s">
        <v>35</v>
      </c>
      <c r="C9" s="7" t="s">
        <v>36</v>
      </c>
      <c r="D9" s="5">
        <v>15</v>
      </c>
      <c r="E9" s="5" t="s">
        <v>7</v>
      </c>
      <c r="F9" s="6">
        <v>0</v>
      </c>
      <c r="G9" s="6">
        <f t="shared" si="0"/>
        <v>0</v>
      </c>
      <c r="H9" s="9">
        <v>0.23</v>
      </c>
      <c r="I9" s="6">
        <f t="shared" si="1"/>
        <v>0</v>
      </c>
      <c r="J9" s="6">
        <f t="shared" si="2"/>
        <v>0</v>
      </c>
      <c r="K9" s="5"/>
    </row>
    <row r="10" spans="1:11" ht="60" customHeight="1" x14ac:dyDescent="0.25">
      <c r="A10" s="5">
        <f t="shared" si="3"/>
        <v>4</v>
      </c>
      <c r="B10" s="11" t="s">
        <v>8</v>
      </c>
      <c r="C10" s="7" t="s">
        <v>37</v>
      </c>
      <c r="D10" s="5">
        <v>10</v>
      </c>
      <c r="E10" s="5" t="s">
        <v>7</v>
      </c>
      <c r="F10" s="6">
        <v>0</v>
      </c>
      <c r="G10" s="6">
        <f t="shared" si="0"/>
        <v>0</v>
      </c>
      <c r="H10" s="9">
        <v>0.23</v>
      </c>
      <c r="I10" s="6">
        <f t="shared" si="1"/>
        <v>0</v>
      </c>
      <c r="J10" s="6">
        <f t="shared" si="2"/>
        <v>0</v>
      </c>
      <c r="K10" s="5"/>
    </row>
    <row r="11" spans="1:11" ht="60" customHeight="1" x14ac:dyDescent="0.25">
      <c r="A11" s="5">
        <f t="shared" si="3"/>
        <v>5</v>
      </c>
      <c r="B11" s="11" t="s">
        <v>9</v>
      </c>
      <c r="C11" s="7" t="s">
        <v>38</v>
      </c>
      <c r="D11" s="5">
        <v>40</v>
      </c>
      <c r="E11" s="5" t="s">
        <v>7</v>
      </c>
      <c r="F11" s="6">
        <v>0</v>
      </c>
      <c r="G11" s="6">
        <f t="shared" si="0"/>
        <v>0</v>
      </c>
      <c r="H11" s="9">
        <v>0.23</v>
      </c>
      <c r="I11" s="6">
        <f t="shared" si="1"/>
        <v>0</v>
      </c>
      <c r="J11" s="6">
        <f t="shared" si="2"/>
        <v>0</v>
      </c>
      <c r="K11" s="5"/>
    </row>
    <row r="12" spans="1:11" ht="60" customHeight="1" x14ac:dyDescent="0.25">
      <c r="A12" s="5">
        <f t="shared" si="3"/>
        <v>6</v>
      </c>
      <c r="B12" s="13" t="s">
        <v>39</v>
      </c>
      <c r="C12" s="7" t="s">
        <v>40</v>
      </c>
      <c r="D12" s="5">
        <v>20</v>
      </c>
      <c r="E12" s="5" t="s">
        <v>7</v>
      </c>
      <c r="F12" s="6">
        <v>0</v>
      </c>
      <c r="G12" s="6">
        <f t="shared" si="0"/>
        <v>0</v>
      </c>
      <c r="H12" s="9">
        <v>0.23</v>
      </c>
      <c r="I12" s="6">
        <f t="shared" si="1"/>
        <v>0</v>
      </c>
      <c r="J12" s="6">
        <f t="shared" si="2"/>
        <v>0</v>
      </c>
      <c r="K12" s="5"/>
    </row>
    <row r="13" spans="1:11" ht="60" customHeight="1" x14ac:dyDescent="0.25">
      <c r="A13" s="5">
        <f t="shared" si="3"/>
        <v>7</v>
      </c>
      <c r="B13" s="12" t="s">
        <v>44</v>
      </c>
      <c r="C13" s="5" t="s">
        <v>41</v>
      </c>
      <c r="D13" s="5">
        <v>50</v>
      </c>
      <c r="E13" s="5" t="s">
        <v>7</v>
      </c>
      <c r="F13" s="6">
        <v>0</v>
      </c>
      <c r="G13" s="6">
        <f t="shared" si="0"/>
        <v>0</v>
      </c>
      <c r="H13" s="9">
        <v>0.23</v>
      </c>
      <c r="I13" s="6">
        <f t="shared" si="1"/>
        <v>0</v>
      </c>
      <c r="J13" s="6">
        <f t="shared" si="2"/>
        <v>0</v>
      </c>
      <c r="K13" s="5"/>
    </row>
    <row r="14" spans="1:11" ht="60" customHeight="1" x14ac:dyDescent="0.25">
      <c r="A14" s="5">
        <f t="shared" si="3"/>
        <v>8</v>
      </c>
      <c r="B14" s="12" t="s">
        <v>43</v>
      </c>
      <c r="C14" s="5" t="s">
        <v>41</v>
      </c>
      <c r="D14" s="5">
        <v>30</v>
      </c>
      <c r="E14" s="5" t="s">
        <v>7</v>
      </c>
      <c r="F14" s="6">
        <v>0</v>
      </c>
      <c r="G14" s="6">
        <f t="shared" si="0"/>
        <v>0</v>
      </c>
      <c r="H14" s="9">
        <v>0.23</v>
      </c>
      <c r="I14" s="6">
        <f t="shared" si="1"/>
        <v>0</v>
      </c>
      <c r="J14" s="6">
        <f t="shared" si="2"/>
        <v>0</v>
      </c>
      <c r="K14" s="5"/>
    </row>
    <row r="15" spans="1:11" ht="60" customHeight="1" x14ac:dyDescent="0.25">
      <c r="A15" s="5">
        <f t="shared" si="3"/>
        <v>9</v>
      </c>
      <c r="B15" s="12" t="s">
        <v>42</v>
      </c>
      <c r="C15" s="5" t="s">
        <v>41</v>
      </c>
      <c r="D15" s="5">
        <v>50</v>
      </c>
      <c r="E15" s="5" t="s">
        <v>7</v>
      </c>
      <c r="F15" s="6">
        <v>0</v>
      </c>
      <c r="G15" s="6">
        <f t="shared" si="0"/>
        <v>0</v>
      </c>
      <c r="H15" s="9">
        <v>0.23</v>
      </c>
      <c r="I15" s="6">
        <f t="shared" si="1"/>
        <v>0</v>
      </c>
      <c r="J15" s="6">
        <f t="shared" si="2"/>
        <v>0</v>
      </c>
      <c r="K15" s="5"/>
    </row>
    <row r="16" spans="1:11" ht="60" customHeight="1" x14ac:dyDescent="0.25">
      <c r="A16" s="5">
        <f t="shared" si="3"/>
        <v>10</v>
      </c>
      <c r="B16" s="15" t="s">
        <v>10</v>
      </c>
      <c r="C16" s="5" t="s">
        <v>41</v>
      </c>
      <c r="D16" s="5">
        <v>15</v>
      </c>
      <c r="E16" s="5" t="s">
        <v>7</v>
      </c>
      <c r="F16" s="6">
        <v>0</v>
      </c>
      <c r="G16" s="6">
        <f t="shared" si="0"/>
        <v>0</v>
      </c>
      <c r="H16" s="9">
        <v>0.23</v>
      </c>
      <c r="I16" s="6">
        <f t="shared" si="1"/>
        <v>0</v>
      </c>
      <c r="J16" s="6">
        <f t="shared" si="2"/>
        <v>0</v>
      </c>
      <c r="K16" s="5"/>
    </row>
    <row r="17" spans="1:11" ht="60" customHeight="1" x14ac:dyDescent="0.25">
      <c r="A17" s="5">
        <f t="shared" si="3"/>
        <v>11</v>
      </c>
      <c r="B17" s="14" t="s">
        <v>11</v>
      </c>
      <c r="C17" s="5" t="s">
        <v>41</v>
      </c>
      <c r="D17" s="5">
        <v>100</v>
      </c>
      <c r="E17" s="5" t="s">
        <v>7</v>
      </c>
      <c r="F17" s="6">
        <v>0</v>
      </c>
      <c r="G17" s="6">
        <f t="shared" si="0"/>
        <v>0</v>
      </c>
      <c r="H17" s="9">
        <v>0.23</v>
      </c>
      <c r="I17" s="6">
        <f t="shared" si="1"/>
        <v>0</v>
      </c>
      <c r="J17" s="6">
        <f t="shared" si="2"/>
        <v>0</v>
      </c>
      <c r="K17" s="5"/>
    </row>
    <row r="18" spans="1:11" ht="60" customHeight="1" x14ac:dyDescent="0.25">
      <c r="A18" s="5">
        <f t="shared" si="3"/>
        <v>12</v>
      </c>
      <c r="B18" s="16" t="s">
        <v>45</v>
      </c>
      <c r="C18" s="5" t="s">
        <v>12</v>
      </c>
      <c r="D18" s="5">
        <v>20</v>
      </c>
      <c r="E18" s="5" t="s">
        <v>46</v>
      </c>
      <c r="F18" s="6">
        <v>0</v>
      </c>
      <c r="G18" s="6">
        <f t="shared" si="0"/>
        <v>0</v>
      </c>
      <c r="H18" s="9">
        <v>0.23</v>
      </c>
      <c r="I18" s="6">
        <f t="shared" si="1"/>
        <v>0</v>
      </c>
      <c r="J18" s="6">
        <f t="shared" si="2"/>
        <v>0</v>
      </c>
      <c r="K18" s="5"/>
    </row>
    <row r="19" spans="1:11" ht="60" customHeight="1" x14ac:dyDescent="0.25">
      <c r="A19" s="5">
        <f t="shared" si="3"/>
        <v>13</v>
      </c>
      <c r="B19" s="16" t="s">
        <v>47</v>
      </c>
      <c r="C19" s="5" t="s">
        <v>13</v>
      </c>
      <c r="D19" s="5">
        <v>40</v>
      </c>
      <c r="E19" s="5" t="s">
        <v>46</v>
      </c>
      <c r="F19" s="6">
        <v>0</v>
      </c>
      <c r="G19" s="6">
        <f t="shared" si="0"/>
        <v>0</v>
      </c>
      <c r="H19" s="9">
        <v>0.23</v>
      </c>
      <c r="I19" s="6">
        <f t="shared" si="1"/>
        <v>0</v>
      </c>
      <c r="J19" s="6">
        <f t="shared" si="2"/>
        <v>0</v>
      </c>
      <c r="K19" s="5"/>
    </row>
    <row r="20" spans="1:11" ht="60" customHeight="1" x14ac:dyDescent="0.25">
      <c r="A20" s="5">
        <f t="shared" si="3"/>
        <v>14</v>
      </c>
      <c r="B20" s="16" t="s">
        <v>48</v>
      </c>
      <c r="C20" s="5" t="s">
        <v>14</v>
      </c>
      <c r="D20" s="5">
        <v>10</v>
      </c>
      <c r="E20" s="5" t="s">
        <v>7</v>
      </c>
      <c r="F20" s="6">
        <v>0</v>
      </c>
      <c r="G20" s="6">
        <f t="shared" si="0"/>
        <v>0</v>
      </c>
      <c r="H20" s="9">
        <v>0.23</v>
      </c>
      <c r="I20" s="6">
        <f t="shared" si="1"/>
        <v>0</v>
      </c>
      <c r="J20" s="6">
        <f t="shared" si="2"/>
        <v>0</v>
      </c>
      <c r="K20" s="5"/>
    </row>
    <row r="21" spans="1:11" ht="60" customHeight="1" x14ac:dyDescent="0.25">
      <c r="A21" s="5">
        <f t="shared" si="3"/>
        <v>15</v>
      </c>
      <c r="B21" s="16" t="s">
        <v>49</v>
      </c>
      <c r="C21" s="5" t="s">
        <v>50</v>
      </c>
      <c r="D21" s="5">
        <v>10</v>
      </c>
      <c r="E21" s="5" t="s">
        <v>7</v>
      </c>
      <c r="F21" s="6">
        <v>0</v>
      </c>
      <c r="G21" s="6">
        <f t="shared" si="0"/>
        <v>0</v>
      </c>
      <c r="H21" s="9">
        <v>0.23</v>
      </c>
      <c r="I21" s="6">
        <f t="shared" si="1"/>
        <v>0</v>
      </c>
      <c r="J21" s="6">
        <f t="shared" si="2"/>
        <v>0</v>
      </c>
      <c r="K21" s="5"/>
    </row>
    <row r="22" spans="1:11" ht="60" customHeight="1" x14ac:dyDescent="0.25">
      <c r="A22" s="5">
        <f t="shared" si="3"/>
        <v>16</v>
      </c>
      <c r="B22" s="16" t="s">
        <v>51</v>
      </c>
      <c r="C22" s="5" t="s">
        <v>52</v>
      </c>
      <c r="D22" s="5">
        <v>100</v>
      </c>
      <c r="E22" s="5" t="s">
        <v>7</v>
      </c>
      <c r="F22" s="6">
        <v>0</v>
      </c>
      <c r="G22" s="6">
        <f t="shared" si="0"/>
        <v>0</v>
      </c>
      <c r="H22" s="9">
        <v>0.23</v>
      </c>
      <c r="I22" s="6">
        <f t="shared" si="1"/>
        <v>0</v>
      </c>
      <c r="J22" s="6">
        <f t="shared" si="2"/>
        <v>0</v>
      </c>
      <c r="K22" s="5"/>
    </row>
    <row r="23" spans="1:11" ht="60" customHeight="1" x14ac:dyDescent="0.25">
      <c r="A23" s="5">
        <f t="shared" si="3"/>
        <v>17</v>
      </c>
      <c r="B23" s="14" t="s">
        <v>15</v>
      </c>
      <c r="C23" s="5" t="s">
        <v>16</v>
      </c>
      <c r="D23" s="5">
        <v>100</v>
      </c>
      <c r="E23" s="5" t="s">
        <v>7</v>
      </c>
      <c r="F23" s="6">
        <v>0</v>
      </c>
      <c r="G23" s="6">
        <f t="shared" si="0"/>
        <v>0</v>
      </c>
      <c r="H23" s="9">
        <v>0.23</v>
      </c>
      <c r="I23" s="6">
        <f t="shared" si="1"/>
        <v>0</v>
      </c>
      <c r="J23" s="6">
        <f t="shared" si="2"/>
        <v>0</v>
      </c>
      <c r="K23" s="5"/>
    </row>
    <row r="24" spans="1:11" ht="60" customHeight="1" x14ac:dyDescent="0.25">
      <c r="A24" s="5">
        <f t="shared" si="3"/>
        <v>18</v>
      </c>
      <c r="B24" s="14" t="s">
        <v>17</v>
      </c>
      <c r="C24" s="5" t="s">
        <v>60</v>
      </c>
      <c r="D24" s="5">
        <v>150</v>
      </c>
      <c r="E24" s="5" t="s">
        <v>7</v>
      </c>
      <c r="F24" s="6">
        <v>0</v>
      </c>
      <c r="G24" s="6">
        <f t="shared" si="0"/>
        <v>0</v>
      </c>
      <c r="H24" s="9">
        <v>0.23</v>
      </c>
      <c r="I24" s="6">
        <f t="shared" si="1"/>
        <v>0</v>
      </c>
      <c r="J24" s="6">
        <f t="shared" si="2"/>
        <v>0</v>
      </c>
      <c r="K24" s="5"/>
    </row>
    <row r="25" spans="1:11" ht="60" customHeight="1" x14ac:dyDescent="0.25">
      <c r="A25" s="5">
        <f t="shared" si="3"/>
        <v>19</v>
      </c>
      <c r="B25" s="14" t="s">
        <v>18</v>
      </c>
      <c r="C25" s="7" t="s">
        <v>61</v>
      </c>
      <c r="D25" s="5">
        <v>25</v>
      </c>
      <c r="E25" s="5" t="s">
        <v>7</v>
      </c>
      <c r="F25" s="6">
        <v>0</v>
      </c>
      <c r="G25" s="6">
        <f t="shared" si="0"/>
        <v>0</v>
      </c>
      <c r="H25" s="9">
        <v>0.23</v>
      </c>
      <c r="I25" s="6">
        <f t="shared" si="1"/>
        <v>0</v>
      </c>
      <c r="J25" s="6">
        <f t="shared" si="2"/>
        <v>0</v>
      </c>
      <c r="K25" s="5"/>
    </row>
    <row r="26" spans="1:11" ht="60" customHeight="1" x14ac:dyDescent="0.25">
      <c r="A26" s="5">
        <f t="shared" si="3"/>
        <v>20</v>
      </c>
      <c r="B26" s="14" t="s">
        <v>19</v>
      </c>
      <c r="C26" s="7" t="s">
        <v>62</v>
      </c>
      <c r="D26" s="5">
        <v>30</v>
      </c>
      <c r="E26" s="5" t="s">
        <v>7</v>
      </c>
      <c r="F26" s="6">
        <v>0</v>
      </c>
      <c r="G26" s="6">
        <f t="shared" si="0"/>
        <v>0</v>
      </c>
      <c r="H26" s="9">
        <v>0.23</v>
      </c>
      <c r="I26" s="6">
        <f t="shared" si="1"/>
        <v>0</v>
      </c>
      <c r="J26" s="6">
        <f t="shared" si="2"/>
        <v>0</v>
      </c>
      <c r="K26" s="5"/>
    </row>
    <row r="27" spans="1:11" ht="60" customHeight="1" x14ac:dyDescent="0.25">
      <c r="A27" s="5">
        <f t="shared" si="3"/>
        <v>21</v>
      </c>
      <c r="B27" s="14" t="s">
        <v>20</v>
      </c>
      <c r="C27" s="7" t="s">
        <v>63</v>
      </c>
      <c r="D27" s="5">
        <v>30</v>
      </c>
      <c r="E27" s="5" t="s">
        <v>7</v>
      </c>
      <c r="F27" s="6">
        <v>0</v>
      </c>
      <c r="G27" s="6">
        <f t="shared" si="0"/>
        <v>0</v>
      </c>
      <c r="H27" s="9">
        <v>0.23</v>
      </c>
      <c r="I27" s="6">
        <f t="shared" si="1"/>
        <v>0</v>
      </c>
      <c r="J27" s="6">
        <f t="shared" si="2"/>
        <v>0</v>
      </c>
      <c r="K27" s="5"/>
    </row>
    <row r="28" spans="1:11" ht="60" customHeight="1" x14ac:dyDescent="0.25">
      <c r="A28" s="5">
        <f t="shared" si="3"/>
        <v>22</v>
      </c>
      <c r="B28" s="14" t="s">
        <v>21</v>
      </c>
      <c r="C28" s="5" t="s">
        <v>59</v>
      </c>
      <c r="D28" s="5">
        <v>10</v>
      </c>
      <c r="E28" s="5" t="s">
        <v>7</v>
      </c>
      <c r="F28" s="6">
        <v>0</v>
      </c>
      <c r="G28" s="6">
        <f t="shared" si="0"/>
        <v>0</v>
      </c>
      <c r="H28" s="9">
        <v>0.23</v>
      </c>
      <c r="I28" s="6">
        <f t="shared" si="1"/>
        <v>0</v>
      </c>
      <c r="J28" s="6">
        <f t="shared" si="2"/>
        <v>0</v>
      </c>
      <c r="K28" s="5"/>
    </row>
    <row r="29" spans="1:11" ht="60" customHeight="1" x14ac:dyDescent="0.25">
      <c r="A29" s="5">
        <f t="shared" si="3"/>
        <v>23</v>
      </c>
      <c r="B29" s="16" t="s">
        <v>53</v>
      </c>
      <c r="C29" s="5" t="s">
        <v>54</v>
      </c>
      <c r="D29" s="5">
        <v>200</v>
      </c>
      <c r="E29" s="5" t="s">
        <v>7</v>
      </c>
      <c r="F29" s="6">
        <v>0</v>
      </c>
      <c r="G29" s="6">
        <f t="shared" si="0"/>
        <v>0</v>
      </c>
      <c r="H29" s="9">
        <v>0.23</v>
      </c>
      <c r="I29" s="6">
        <f t="shared" si="1"/>
        <v>0</v>
      </c>
      <c r="J29" s="6">
        <f t="shared" si="2"/>
        <v>0</v>
      </c>
      <c r="K29" s="5"/>
    </row>
    <row r="30" spans="1:11" ht="60" customHeight="1" x14ac:dyDescent="0.25">
      <c r="A30" s="5">
        <f t="shared" si="3"/>
        <v>24</v>
      </c>
      <c r="B30" s="14" t="s">
        <v>55</v>
      </c>
      <c r="C30" s="5" t="s">
        <v>56</v>
      </c>
      <c r="D30" s="5">
        <v>20</v>
      </c>
      <c r="E30" s="5" t="s">
        <v>7</v>
      </c>
      <c r="F30" s="6">
        <v>0</v>
      </c>
      <c r="G30" s="6">
        <f t="shared" si="0"/>
        <v>0</v>
      </c>
      <c r="H30" s="9">
        <v>0.23</v>
      </c>
      <c r="I30" s="6">
        <f t="shared" si="1"/>
        <v>0</v>
      </c>
      <c r="J30" s="6">
        <f t="shared" si="2"/>
        <v>0</v>
      </c>
      <c r="K30" s="5"/>
    </row>
    <row r="31" spans="1:11" ht="60" customHeight="1" x14ac:dyDescent="0.25">
      <c r="A31" s="5">
        <f t="shared" si="3"/>
        <v>25</v>
      </c>
      <c r="B31" s="16" t="s">
        <v>57</v>
      </c>
      <c r="C31" s="5" t="s">
        <v>58</v>
      </c>
      <c r="D31" s="5">
        <v>4</v>
      </c>
      <c r="E31" s="5" t="s">
        <v>7</v>
      </c>
      <c r="F31" s="6">
        <v>0</v>
      </c>
      <c r="G31" s="6">
        <f t="shared" si="0"/>
        <v>0</v>
      </c>
      <c r="H31" s="9">
        <v>0.23</v>
      </c>
      <c r="I31" s="6">
        <f t="shared" si="1"/>
        <v>0</v>
      </c>
      <c r="J31" s="6">
        <f t="shared" si="2"/>
        <v>0</v>
      </c>
      <c r="K31" s="5"/>
    </row>
    <row r="32" spans="1:11" ht="60" customHeight="1" x14ac:dyDescent="0.25">
      <c r="A32" s="5">
        <f t="shared" si="3"/>
        <v>26</v>
      </c>
      <c r="B32" s="14" t="s">
        <v>22</v>
      </c>
      <c r="C32" s="7" t="s">
        <v>64</v>
      </c>
      <c r="D32" s="5">
        <v>50</v>
      </c>
      <c r="E32" s="5" t="s">
        <v>7</v>
      </c>
      <c r="F32" s="6">
        <v>0</v>
      </c>
      <c r="G32" s="6">
        <f t="shared" si="0"/>
        <v>0</v>
      </c>
      <c r="H32" s="9">
        <v>0.23</v>
      </c>
      <c r="I32" s="6">
        <f t="shared" si="1"/>
        <v>0</v>
      </c>
      <c r="J32" s="6">
        <f t="shared" si="2"/>
        <v>0</v>
      </c>
      <c r="K32" s="5"/>
    </row>
    <row r="33" spans="1:11" ht="30" customHeight="1" x14ac:dyDescent="0.25">
      <c r="A33" s="18" t="s">
        <v>32</v>
      </c>
      <c r="B33" s="19"/>
      <c r="C33" s="19"/>
      <c r="D33" s="19"/>
      <c r="E33" s="19"/>
      <c r="F33" s="20"/>
      <c r="G33" s="17">
        <f>SUM(G7:G32)</f>
        <v>0</v>
      </c>
      <c r="H33" s="10"/>
      <c r="I33" s="17">
        <f>SUM(I7:I32)</f>
        <v>0</v>
      </c>
      <c r="J33" s="17">
        <f t="shared" si="2"/>
        <v>0</v>
      </c>
      <c r="K33" s="4"/>
    </row>
  </sheetData>
  <mergeCells count="16">
    <mergeCell ref="A33:F33"/>
    <mergeCell ref="A1:D1"/>
    <mergeCell ref="F1:J1"/>
    <mergeCell ref="A2:J2"/>
    <mergeCell ref="K4:K6"/>
    <mergeCell ref="A3:F3"/>
    <mergeCell ref="F4:F6"/>
    <mergeCell ref="G4:G6"/>
    <mergeCell ref="I4:I6"/>
    <mergeCell ref="J4:J6"/>
    <mergeCell ref="A4:A6"/>
    <mergeCell ref="B4:B6"/>
    <mergeCell ref="C4:C6"/>
    <mergeCell ref="D4:D6"/>
    <mergeCell ref="E4:E6"/>
    <mergeCell ref="H4:H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Pisula Maja</dc:creator>
  <cp:lastModifiedBy>Pisula Maja</cp:lastModifiedBy>
  <cp:lastPrinted>2020-03-19T07:04:11Z</cp:lastPrinted>
  <dcterms:created xsi:type="dcterms:W3CDTF">2020-03-19T06:05:18Z</dcterms:created>
  <dcterms:modified xsi:type="dcterms:W3CDTF">2020-03-19T09:44:08Z</dcterms:modified>
</cp:coreProperties>
</file>